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4-С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<sst xmlns="http://schemas.openxmlformats.org/spreadsheetml/2006/main" count="58" uniqueCount="37">
  <si>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</si>
  <si>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</si>
  <si>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</si>
  <si>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</si>
  <si>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</si>
  <si>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</si>
  <si>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</si>
  <si>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</si>
  <si>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</si>
  <si>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</si>
  <si>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</si>
  <si>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</si>
  <si>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</si>
  <si>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</si>
  <si>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</si>
  <si>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</si>
  <si>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</si>
  <si>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</si>
  <si>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</si>
  <si>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</si>
  <si>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</si>
  <si>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</si>
  <si>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</si>
  <si>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</si>
  <si>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</si>
  <si>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</si>
  <si>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325х7-ТВЧ-К52-13ХФА-ТО+ 1ф32х3-НЭП-ППУ-530-ОЦ с 1 сл наружным эпоксидным покрытием ТУ 1394-006- 86695843-2010, с теплоизоляцией в защитной оболочке ( 39,694 тн.)"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</si>
  <si>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НВЛ-2023/104-С</t>
    </r>
  </si>
  <si>
    <t>DBA2300078</t>
  </si>
  <si>
    <t>DBA2300079</t>
  </si>
  <si>
    <t>DBA2300080</t>
  </si>
  <si>
    <t>DBA2300081</t>
  </si>
  <si>
    <t>DBA2300082</t>
  </si>
  <si>
    <t>DBA2300083</t>
  </si>
  <si>
    <t>DBA2300084</t>
  </si>
  <si>
    <t>DBA2300085</t>
  </si>
  <si>
    <t>Труба стальная электросварная прямошовная 325х7-ТВЧ-К52-13ХФА-ТО+ 1ф32х3-НЭП-ППУ-530-ОЦ с 1 сл наружным эпоксидным покрытием ТУ 1394-006- 86695843-2010, 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</si>
</sst>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28</v>
      </c>
      <c r="C12" s="25" t="s">
        <v>23</v>
      </c>
      <c r="D12" s="25">
        <v>1909828</v>
      </c>
      <c r="E12" s="26" t="s">
        <v>36</v>
      </c>
      <c r="F12" s="25" t="s">
        <v>20</v>
      </c>
      <c r="G12" s="34">
        <v>0.5</v>
      </c>
      <c r="H12" s="32">
        <v>99131</v>
      </c>
      <c r="I12" s="27">
        <v>42436</v>
      </c>
      <c r="J12" s="66">
        <f>G12*H12</f>
        <v>49565.5</v>
      </c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23</v>
      </c>
      <c r="D13" s="25">
        <v>1909828</v>
      </c>
      <c r="E13" s="26" t="s">
        <v>36</v>
      </c>
      <c r="F13" s="25" t="s">
        <v>20</v>
      </c>
      <c r="G13" s="34">
        <v>5.7359999999999998</v>
      </c>
      <c r="H13" s="32">
        <v>99358</v>
      </c>
      <c r="I13" s="27">
        <v>42440</v>
      </c>
      <c r="J13" s="66">
        <f t="shared" ref="J13:J19" si="0">G13*H13</f>
        <v>569917.48800000001</v>
      </c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23</v>
      </c>
      <c r="D14" s="25">
        <v>1909828</v>
      </c>
      <c r="E14" s="26" t="s">
        <v>36</v>
      </c>
      <c r="F14" s="25" t="s">
        <v>20</v>
      </c>
      <c r="G14" s="34">
        <v>5.7169999999999996</v>
      </c>
      <c r="H14" s="32">
        <v>99358</v>
      </c>
      <c r="I14" s="27">
        <v>42440</v>
      </c>
      <c r="J14" s="66">
        <f t="shared" si="0"/>
        <v>568029.68599999999</v>
      </c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23</v>
      </c>
      <c r="D15" s="25">
        <v>1909828</v>
      </c>
      <c r="E15" s="26" t="s">
        <v>36</v>
      </c>
      <c r="F15" s="25" t="s">
        <v>20</v>
      </c>
      <c r="G15" s="34">
        <v>6.35</v>
      </c>
      <c r="H15" s="32">
        <v>99358</v>
      </c>
      <c r="I15" s="27">
        <v>42440</v>
      </c>
      <c r="J15" s="66">
        <f t="shared" si="0"/>
        <v>630923.29999999993</v>
      </c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32</v>
      </c>
      <c r="C16" s="25" t="s">
        <v>23</v>
      </c>
      <c r="D16" s="25">
        <v>1909828</v>
      </c>
      <c r="E16" s="26" t="s">
        <v>36</v>
      </c>
      <c r="F16" s="25" t="s">
        <v>20</v>
      </c>
      <c r="G16" s="34">
        <v>5.4720000000000004</v>
      </c>
      <c r="H16" s="32">
        <v>99358</v>
      </c>
      <c r="I16" s="27">
        <v>42583</v>
      </c>
      <c r="J16" s="66">
        <f t="shared" si="0"/>
        <v>543686.97600000002</v>
      </c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33</v>
      </c>
      <c r="C17" s="25" t="s">
        <v>23</v>
      </c>
      <c r="D17" s="25">
        <v>1909828</v>
      </c>
      <c r="E17" s="26" t="s">
        <v>36</v>
      </c>
      <c r="F17" s="25" t="s">
        <v>20</v>
      </c>
      <c r="G17" s="34">
        <v>5.7859999999999996</v>
      </c>
      <c r="H17" s="32">
        <v>99358</v>
      </c>
      <c r="I17" s="27">
        <v>42583</v>
      </c>
      <c r="J17" s="66">
        <f t="shared" si="0"/>
        <v>574885.38799999992</v>
      </c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34</v>
      </c>
      <c r="C18" s="25" t="s">
        <v>23</v>
      </c>
      <c r="D18" s="25">
        <v>1909828</v>
      </c>
      <c r="E18" s="26" t="s">
        <v>36</v>
      </c>
      <c r="F18" s="25" t="s">
        <v>20</v>
      </c>
      <c r="G18" s="34">
        <v>4.4779999999999998</v>
      </c>
      <c r="H18" s="32">
        <v>99358</v>
      </c>
      <c r="I18" s="27">
        <v>42466</v>
      </c>
      <c r="J18" s="66">
        <f t="shared" si="0"/>
        <v>444925.12399999995</v>
      </c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35</v>
      </c>
      <c r="C19" s="25" t="s">
        <v>23</v>
      </c>
      <c r="D19" s="25">
        <v>1909828</v>
      </c>
      <c r="E19" s="26" t="s">
        <v>36</v>
      </c>
      <c r="F19" s="25" t="s">
        <v>20</v>
      </c>
      <c r="G19" s="34">
        <v>5.6550000000000002</v>
      </c>
      <c r="H19" s="32">
        <v>99358</v>
      </c>
      <c r="I19" s="27">
        <v>42465</v>
      </c>
      <c r="J19" s="66">
        <f t="shared" si="0"/>
        <v>561869.49</v>
      </c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7" t="s">
        <v>7</v>
      </c>
      <c r="B20" s="38"/>
      <c r="C20" s="38"/>
      <c r="D20" s="38"/>
      <c r="E20" s="39"/>
      <c r="F20" s="28"/>
      <c r="G20" s="29">
        <f>SUM(G12:G19)</f>
        <v>39.694000000000003</v>
      </c>
      <c r="H20" s="30"/>
      <c r="I20" s="31"/>
      <c r="J20" s="22">
        <f>SUM(J12:J19)</f>
        <v>3943802.9519999996</v>
      </c>
      <c r="K20" s="21">
        <f>J20*1.2</f>
        <v>4732563.5423999997</v>
      </c>
      <c r="L20" s="12"/>
      <c r="M20" s="12"/>
      <c r="N20" s="12"/>
      <c r="O20" s="12"/>
      <c r="P20" s="12"/>
      <c r="Q20" s="12"/>
    </row>
    <row r="21" spans="1:17" s="4" customFormat="1" x14ac:dyDescent="0.25">
      <c r="A21" s="56"/>
      <c r="B21" s="57"/>
      <c r="C21" s="57"/>
      <c r="D21" s="57"/>
      <c r="E21" s="57"/>
      <c r="F21" s="57"/>
      <c r="G21" s="57"/>
      <c r="H21" s="57"/>
      <c r="I21" s="58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43" t="s">
        <v>14</v>
      </c>
      <c r="G22" s="43"/>
      <c r="H22" s="43"/>
      <c r="I22" s="43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55" t="s">
        <v>13</v>
      </c>
      <c r="G23" s="55"/>
      <c r="H23" s="55"/>
      <c r="I23" s="55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55" t="s">
        <v>12</v>
      </c>
      <c r="G24" s="55"/>
      <c r="H24" s="55"/>
      <c r="I24" s="55"/>
      <c r="Q24" s="12"/>
    </row>
    <row r="25" spans="1:17" ht="121.5" customHeight="1" x14ac:dyDescent="0.25">
      <c r="A25" s="59" t="s">
        <v>17</v>
      </c>
      <c r="B25" s="60"/>
      <c r="C25" s="60"/>
      <c r="D25" s="60"/>
      <c r="E25" s="61"/>
      <c r="F25" s="62" t="s">
        <v>18</v>
      </c>
      <c r="G25" s="62"/>
      <c r="H25" s="62"/>
      <c r="I25" s="62"/>
    </row>
    <row r="26" spans="1:17" ht="121.5" customHeight="1" x14ac:dyDescent="0.3">
      <c r="A26" s="63"/>
      <c r="B26" s="64"/>
      <c r="C26" s="64"/>
      <c r="D26" s="64"/>
      <c r="E26" s="64"/>
      <c r="F26" s="65"/>
      <c r="G26" s="65"/>
      <c r="H26" s="65"/>
      <c r="I26" s="65"/>
    </row>
    <row r="27" spans="1:17" ht="44.25" customHeight="1" x14ac:dyDescent="0.25">
      <c r="A27" s="52"/>
      <c r="B27" s="52"/>
      <c r="C27" s="52"/>
      <c r="D27" s="52"/>
      <c r="E27" s="52"/>
      <c r="F27" s="33"/>
      <c r="G27" s="33"/>
      <c r="H27" s="53"/>
      <c r="I27" s="54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2024-09-12T10:05:25Z</dcterms:modified>
</cp:coreProperties>
</file>